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8DAC70CE-573F-47A3-AF29-988AF15E3F00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15 Jail 1 Story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3" l="1"/>
  <c r="D31" i="3"/>
  <c r="E31" i="3"/>
</calcChain>
</file>

<file path=xl/sharedStrings.xml><?xml version="1.0" encoding="utf-8"?>
<sst xmlns="http://schemas.openxmlformats.org/spreadsheetml/2006/main" count="302" uniqueCount="272">
  <si>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</si>
  <si>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</si>
  <si>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</si>
  <si>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</si>
  <si>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</si>
  <si>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</si>
  <si>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</si>
  <si>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</si>
  <si>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</si>
  <si>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</si>
  <si>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</si>
  <si>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</si>
  <si>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</si>
  <si>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</si>
  <si>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</si>
  <si>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</si>
  <si>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</si>
  <si>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</si>
  <si>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</si>
  <si>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</si>
  <si>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</si>
  <si>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</si>
  <si>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</si>
  <si>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</si>
  <si>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10000</t>
  </si>
  <si>
    <t>Jail with Cast in Place Concrete / Rigid Steel</t>
  </si>
  <si>
    <t>Jail 1 Story</t>
  </si>
  <si>
    <t>HELENA, MT</t>
  </si>
  <si>
    <t>STD</t>
  </si>
  <si>
    <t>No</t>
  </si>
  <si>
    <t>Year 2025 Quarter 1</t>
  </si>
  <si>
    <t>$446.07</t>
  </si>
  <si>
    <t>$4,460,743.65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</si>
  <si>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</si>
  <si>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</si>
  <si>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</si>
  <si>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</si>
  <si>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A10102107500</t>
  </si>
  <si>
    <t xml:space="preserve">Strip footing, concrete, reinforced, load 11.1 KLF, soil bearing capacity 6 KSF, 12" deep x 24" wide                                                                                                    </t>
  </si>
  <si>
    <t>B</t>
  </si>
  <si>
    <t xml:space="preserve">Shell                                                                      </t>
  </si>
  <si>
    <t>B10102084600</t>
  </si>
  <si>
    <t>B1010</t>
  </si>
  <si>
    <t xml:space="preserve">Floor Construction                                                         </t>
  </si>
  <si>
    <t>A10301202240</t>
  </si>
  <si>
    <t xml:space="preserve">Slab on grade, 4" thick, non industrial, reinforced  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</si>
  <si>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</si>
  <si>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</si>
  <si>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>A10101102700</t>
  </si>
  <si>
    <t>12.00</t>
  </si>
  <si>
    <t>4/25/2025</t>
  </si>
  <si>
    <t xml:space="preserve">Spread footings, 3000 PSI concrete, load 125K, soil bearing capacity 6 KSF, 5' - 0" square x 16" deep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</si>
  <si>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</si>
  <si>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</si>
  <si>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</si>
  <si>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</si>
  <si>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</si>
  <si>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</si>
  <si>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</si>
  <si>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Steel column, W10, 200 KIPS, 10' unsupported height, 45 PLF                                                                                                                                             </t>
  </si>
  <si>
    <t>B10102524700</t>
  </si>
  <si>
    <t xml:space="preserve">Floor, composite concrete slab on fireproofed W beam, 4.5" slab, 25'x30' bay, 20.5" total depth, 75 PSF superimposed load, 136 PSF total                                                                </t>
  </si>
  <si>
    <t>B1020</t>
  </si>
  <si>
    <t xml:space="preserve">Roof Construction                                                          </t>
  </si>
  <si>
    <t>B10207504600</t>
  </si>
  <si>
    <t>Roof, composite slab on steel beam, 25'x30' bay, 4.5"slab, 20.5" total depth, 40 PSF superimposed load, 100 PSF total load</t>
  </si>
  <si>
    <t>B2010</t>
  </si>
  <si>
    <t xml:space="preserve">Exterior Walls                                                             </t>
  </si>
  <si>
    <t>B20101014000</t>
  </si>
  <si>
    <t xml:space="preserve">Concrete wall, reinforced, 8' high, 8" thick, plain finish, 3000 PSI                        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</si>
  <si>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</si>
  <si>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</si>
  <si>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B20201045200</t>
  </si>
  <si>
    <t xml:space="preserve">Windows, steel, horizontal pivoted, standard glass, 2' x 2'                                                                                                                                             </t>
  </si>
  <si>
    <t>B20202202650</t>
  </si>
  <si>
    <t xml:space="preserve">Glazing panel, plate glass, 3/4" thick, tempered   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</si>
  <si>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</si>
  <si>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</si>
  <si>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B20301107050</t>
  </si>
  <si>
    <t xml:space="preserve">Door, aluminum &amp; glass, with transom, wide stile, double door, hardware, 6'-0" x 10'-0" opening                                                                                                         </t>
  </si>
  <si>
    <t>B20302204200</t>
  </si>
  <si>
    <t xml:space="preserve">Door, steel 18 gauge, hollow metal, 2 doors with frame, "A" label, 6'-0" x 7'-0" opening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</si>
  <si>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</si>
  <si>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</si>
  <si>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B30101051400</t>
  </si>
  <si>
    <t xml:space="preserve">Roofing, asphalt flood coat, gravel, base sheet, 3 plies 15# asphalt felt, mopped                                                                                                                       </t>
  </si>
  <si>
    <t>B30103203090</t>
  </si>
  <si>
    <t xml:space="preserve">Insulation, rigid, roof deck, composite with 2" EPS, 1" perlite                               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</si>
  <si>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</si>
  <si>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</si>
  <si>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</si>
  <si>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</si>
  <si>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</si>
  <si>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</si>
  <si>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</si>
  <si>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</si>
  <si>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</si>
  <si>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</si>
  <si>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</si>
  <si>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</si>
  <si>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C10101046000</t>
  </si>
  <si>
    <t xml:space="preserve">Concrete block (CMU) partition, light weight, hollow, 8" thick, no finish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</si>
  <si>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</si>
  <si>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</si>
  <si>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</si>
  <si>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</si>
  <si>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</si>
  <si>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</si>
  <si>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C20101100760</t>
  </si>
  <si>
    <t xml:space="preserve">Stairs, steel, pan tread for conc in-fill, picket rail,20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</si>
  <si>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</si>
  <si>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</si>
  <si>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C30102202000</t>
  </si>
  <si>
    <t xml:space="preserve">2 coats paint on masonry with block filler                                                                                                                                                              </t>
  </si>
  <si>
    <t>C30102300320</t>
  </si>
  <si>
    <t xml:space="preserve">Painting, masonry or concrete, latex, brushwork, primer &amp; 2 coats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</si>
  <si>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</si>
  <si>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</si>
  <si>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C30204100060</t>
  </si>
  <si>
    <t xml:space="preserve">Carpet tile, nylon, fusion bonded, 18" x 18" or 24" x 24", 24 oz                                                                                                                                        </t>
  </si>
  <si>
    <t>C30204101580</t>
  </si>
  <si>
    <t xml:space="preserve">Vinyl, composition tile, minimum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</si>
  <si>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</si>
  <si>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</si>
  <si>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</si>
  <si>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</si>
  <si>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C30301105700</t>
  </si>
  <si>
    <t xml:space="preserve">Gypsum board ceilings, 5/8" fire rated gypsum board, painted and textured finish,1-5/8" metal stud furring, 24" OC support                                                                              </t>
  </si>
  <si>
    <t>C30302107400</t>
  </si>
  <si>
    <t xml:space="preserve">Acoustic ceilings, 3/4"mineral fiber, 12" x 12" tile, concealed 2" bar &amp; channel grid, suspended support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</si>
  <si>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</si>
  <si>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</si>
  <si>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</si>
  <si>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</si>
  <si>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</si>
  <si>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</si>
  <si>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</si>
  <si>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</si>
  <si>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D20103102080</t>
  </si>
  <si>
    <t xml:space="preserve">Lavatory w/trim, wall hung, PE on CI, 19" x 17"                                                                                                                                                         </t>
  </si>
  <si>
    <t>D20104101960</t>
  </si>
  <si>
    <t xml:space="preserve">Kitchen sink w/trim, countertop, stainless steel, 33" x 22" double bowl                                                                                                                                 </t>
  </si>
  <si>
    <t>D20104201840</t>
  </si>
  <si>
    <t xml:space="preserve">Laundry sink w/trim, PE on CI, black iron frame, 48" x 21" double compartment                                                                                                                           </t>
  </si>
  <si>
    <t>D20104404260</t>
  </si>
  <si>
    <t xml:space="preserve">Service sink w/trim, PE on CI, corner floor, 28" x 28", w/rim guard                                                                                                                                     </t>
  </si>
  <si>
    <t>D20107101840</t>
  </si>
  <si>
    <t xml:space="preserve">Shower, stall, fiberglass 1 piece, three walls, 36" square    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</si>
  <si>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</si>
  <si>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</si>
  <si>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</si>
  <si>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</si>
  <si>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D20202402340</t>
  </si>
  <si>
    <t xml:space="preserve">Electric water heater, commercial, 100&lt; F rise, 700 gal, 300 KW 1230 GPH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</si>
  <si>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</si>
  <si>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</si>
  <si>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D20402106200</t>
  </si>
  <si>
    <t xml:space="preserve">Roof drain, steel galv sch 40 threaded, 4" diam piping, 10' high                                                                                                                                        </t>
  </si>
  <si>
    <t>D20402106240</t>
  </si>
  <si>
    <t xml:space="preserve">Roof drain, steel galv sch 40 threaded, 4" diam piping, for each additional foot add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</si>
  <si>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</si>
  <si>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</si>
  <si>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D30501553680</t>
  </si>
  <si>
    <t xml:space="preserve">Rooftop, multizone, air conditioner, medical centers, 25,000 SF, 58.33 ton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</si>
  <si>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</si>
  <si>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</si>
  <si>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</si>
  <si>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</si>
  <si>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</si>
  <si>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</si>
  <si>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</si>
  <si>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</si>
  <si>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D40203100560</t>
  </si>
  <si>
    <t xml:space="preserve">Wet standpipe risers, class I, steel, black, sch 40, 4" diam pipe, 1 floor                                                                                                                              </t>
  </si>
  <si>
    <t>D40203101560</t>
  </si>
  <si>
    <t xml:space="preserve">Wet standpipe risers, class III, steel, black, sch 40, 4"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</si>
  <si>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</si>
  <si>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</si>
  <si>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D50101200360</t>
  </si>
  <si>
    <t xml:space="preserve">Overhead service installation, includes breakers, metering, 20' conduit &amp; wire, 3 phase, 4 wire, 120/208 V, 600 A                                                                                       </t>
  </si>
  <si>
    <t>D50102300360</t>
  </si>
  <si>
    <t xml:space="preserve">Feeder installation 600 V, including RGS conduit and XHHW wire, 600 A                                                                                                                                   </t>
  </si>
  <si>
    <t>D50102400240</t>
  </si>
  <si>
    <t xml:space="preserve">Switchgear installation, incl switchboard, panels &amp; circuit breaker, 120/208 V, 3 phase, 600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</si>
  <si>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</si>
  <si>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</si>
  <si>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D50201100200</t>
  </si>
  <si>
    <t xml:space="preserve">Receptacles incl plate, box, conduit, wire, 2.5 per 1000 SF, .3 watts per SF              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</si>
  <si>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</si>
  <si>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</si>
  <si>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D50201350280</t>
  </si>
  <si>
    <t xml:space="preserve">Miscellaneous power, 1 watt   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</si>
  <si>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</si>
  <si>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</si>
  <si>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D50201450720</t>
  </si>
  <si>
    <t xml:space="preserve">Motor installation, three phase, 200 V, 15 HP motor size                                                                                                                                                </t>
  </si>
  <si>
    <t>D50202100240</t>
  </si>
  <si>
    <t xml:space="preserve">Fluorescent fixtures recess mounted in ceiling, 2 watt per SF, 40 FC, 10 fixtures @40 watt per 1000 SF 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</si>
  <si>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</si>
  <si>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</si>
  <si>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D50309100454</t>
  </si>
  <si>
    <t xml:space="preserve">Communication and alarm systems, fire detection, addressable, 50 detectors, includes outlets, boxes, conduit and wire 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</si>
  <si>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</si>
  <si>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</si>
  <si>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D50309100600</t>
  </si>
  <si>
    <t xml:space="preserve">Communication and alarm systems, includes outlets, boxes, conduit and wire, intercom systems, 50 stations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</si>
  <si>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</si>
  <si>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</si>
  <si>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E1020</t>
  </si>
  <si>
    <t xml:space="preserve">Institutional Equipment                                                    </t>
  </si>
  <si>
    <t>E1090282313102000</t>
  </si>
  <si>
    <t>20.00-Closed circuit television system (CCTV), surveillance, one station (camera &amp; monitor)</t>
  </si>
  <si>
    <t>E10206100120</t>
  </si>
  <si>
    <t xml:space="preserve">Architectural equipment, detention equipment cells, prefab, including front, 5' x 7' x 7' deep                                                                                                          </t>
  </si>
  <si>
    <t>E10206100160</t>
  </si>
  <si>
    <t xml:space="preserve">Architectural equipment, detention equipment visitor cubicle, vision panel, no intercom                                                             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</si>
  <si>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</si>
  <si>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</si>
  <si>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</si>
  <si>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</si>
  <si>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</si>
  <si>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</si>
  <si>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$333.51</t>
  </si>
  <si>
    <t>$3,335,135.44</t>
  </si>
  <si>
    <t>25.0%</t>
  </si>
  <si>
    <t>$83.38</t>
  </si>
  <si>
    <t>$833,783.86</t>
  </si>
  <si>
    <t>7.0%</t>
  </si>
  <si>
    <t>$29.18</t>
  </si>
  <si>
    <t>$291,824.35</t>
  </si>
  <si>
    <t>0.0%</t>
  </si>
  <si>
    <t>$0.00</t>
  </si>
  <si>
    <t>Cost per S.F.</t>
  </si>
  <si>
    <t>Standard Foundations</t>
  </si>
  <si>
    <t>Slab on Grade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</si>
  <si>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</si>
  <si>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</si>
  <si>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</si>
  <si>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</si>
  <si>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</si>
  <si>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</si>
  <si>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</si>
  <si>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</si>
  <si>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</si>
  <si>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Stair Construction</t>
  </si>
  <si>
    <t>Wall Finishes</t>
  </si>
  <si>
    <t>Floor Finishes</t>
  </si>
  <si>
    <t>Ceiling Finishes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</si>
  <si>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</si>
  <si>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</si>
  <si>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</si>
  <si>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</si>
  <si>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</si>
  <si>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</si>
  <si>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</si>
  <si>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</si>
  <si>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</si>
  <si>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</si>
  <si>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</si>
  <si>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</si>
  <si>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E2010.8</t>
  </si>
  <si>
    <t>Detention Equipment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</si>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</sst>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2" formatCode="_(* #,##0.0000_);_(* \(#,##0.0000\);_(* &quot;-&quot;??_);_(@_)"/>
    </dxf>
    <dxf>
      <numFmt numFmtId="172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152400</xdr:colOff>
      <xdr:row>99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0150" y="77085825"/>
          <a:ext cx="152400" cy="1524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45165A-0D6E-46E7-9C6A-7932317779B6}" name="Table1" displayName="Table1" ref="A1:E31" totalsRowCount="1">
  <autoFilter ref="A1:E30" xr:uid="{A245165A-0D6E-46E7-9C6A-7932317779B6}"/>
  <tableColumns count="5">
    <tableColumn id="1" xr3:uid="{36DA9537-B63F-42FF-B882-436BE84DCF89}" name="Uniformat" totalsRowLabel="Total"/>
    <tableColumn id="2" xr3:uid="{F901DFE5-4389-4D47-9461-48C8862F6E55}" name="System"/>
    <tableColumn id="3" xr3:uid="{6502D1D1-6287-4FA7-A789-2648C3A8BD59}" name="Componenet % of Total" totalsRowFunction="sum" dataDxfId="16" totalsRowDxfId="15" dataCellStyle="Comma" totalsRowCellStyle="Comma"/>
    <tableColumn id="4" xr3:uid="{E876E61F-9018-4EB4-9A75-D5290ADDA789}" name="Cost per S.F." totalsRowFunction="sum" dataCellStyle="Currency" totalsRowCellStyle="Currency"/>
    <tableColumn id="5" xr3:uid="{05CF0AA5-8B78-4CAA-98B8-7ADB86B079EC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DD69-1F45-4BCE-B066-2A136A73BC42}">
  <dimension ref="A1:H31"/>
  <sheetViews>
    <sheetView tabSelected="1" workbookViewId="0"/>
  </sheetViews>
  <sheetFormatPr defaultRowHeight="15" x14ac:dyDescent="0.25"/>
  <cols>
    <col min="1" max="1" width="12.140625" customWidth="1"/>
    <col min="2" max="2" width="9.5703125" customWidth="1"/>
    <col min="3" max="3" width="23.85546875" style="69" customWidth="1"/>
    <col min="4" max="4" width="14" style="46" customWidth="1"/>
    <col min="5" max="5" width="14.28515625" style="46" bestFit="1" customWidth="1"/>
    <col min="7" max="7" width="20.140625" bestFit="1" customWidth="1"/>
    <col min="8" max="8" width="14.28515625" bestFit="1" customWidth="1"/>
  </cols>
  <sheetData>
    <row r="1" spans="1:8" x14ac:dyDescent="0.25">
      <c r="A1" t="s">
        <v>256</v>
      </c>
      <c r="B1" t="s">
        <v>257</v>
      </c>
      <c r="C1" t="s">
        <v>258</v>
      </c>
      <c r="D1" t="s">
        <v>232</v>
      </c>
      <c r="E1" t="s">
        <v>17</v>
      </c>
      <c r="G1" t="s">
        <v>7</v>
      </c>
      <c r="H1" s="70">
        <v>10000</v>
      </c>
    </row>
    <row r="2" spans="1:8" x14ac:dyDescent="0.25">
      <c r="A2" t="s">
        <v>47</v>
      </c>
      <c r="B2" t="s">
        <v>233</v>
      </c>
      <c r="C2" s="69">
        <v>2.6142473542243914</v>
      </c>
      <c r="D2" s="46">
        <v>11.661487284885755</v>
      </c>
      <c r="E2" s="46">
        <v>116614.87284885754</v>
      </c>
      <c r="G2" t="s">
        <v>11</v>
      </c>
      <c r="H2" s="46">
        <v>446.07</v>
      </c>
    </row>
    <row r="3" spans="1:8" x14ac:dyDescent="0.25">
      <c r="A3" t="s">
        <v>34</v>
      </c>
      <c r="B3" t="s">
        <v>234</v>
      </c>
      <c r="C3" s="69">
        <v>2.0928685283018074</v>
      </c>
      <c r="D3" s="46">
        <v>9.3357499979071328</v>
      </c>
      <c r="E3" s="46">
        <v>93357.499979071334</v>
      </c>
      <c r="G3" t="s">
        <v>12</v>
      </c>
      <c r="H3" s="46">
        <v>4460743.6500000004</v>
      </c>
    </row>
    <row r="4" spans="1:8" x14ac:dyDescent="0.25">
      <c r="A4" t="s">
        <v>42</v>
      </c>
      <c r="B4" t="s">
        <v>235</v>
      </c>
      <c r="C4" s="69">
        <v>1.1110919081595079</v>
      </c>
      <c r="D4" s="46">
        <v>4.9562961738889086</v>
      </c>
      <c r="E4" s="46">
        <v>49562.961738889084</v>
      </c>
    </row>
    <row r="5" spans="1:8" x14ac:dyDescent="0.25">
      <c r="A5" t="s">
        <v>62</v>
      </c>
      <c r="B5" t="s">
        <v>236</v>
      </c>
      <c r="C5" s="69">
        <v>9.9792049224843478</v>
      </c>
      <c r="D5" s="46">
        <v>44.514674990020794</v>
      </c>
      <c r="E5" s="46">
        <v>445146.74990020797</v>
      </c>
    </row>
    <row r="6" spans="1:8" x14ac:dyDescent="0.25">
      <c r="A6" t="s">
        <v>66</v>
      </c>
      <c r="B6" t="s">
        <v>237</v>
      </c>
      <c r="C6" s="69">
        <v>4.1441360474403997</v>
      </c>
      <c r="D6" s="46">
        <v>18.485928558355862</v>
      </c>
      <c r="E6" s="46">
        <v>184859.28558355864</v>
      </c>
    </row>
    <row r="7" spans="1:8" x14ac:dyDescent="0.25">
      <c r="A7" t="s">
        <v>70</v>
      </c>
      <c r="B7" t="s">
        <v>238</v>
      </c>
      <c r="C7" s="69">
        <v>8.0324773856860219</v>
      </c>
      <c r="D7" s="46">
        <v>35.830822491967524</v>
      </c>
      <c r="E7" s="46">
        <v>358308.22491967527</v>
      </c>
    </row>
    <row r="8" spans="1:8" x14ac:dyDescent="0.25">
      <c r="A8" t="s">
        <v>76</v>
      </c>
      <c r="B8" t="s">
        <v>239</v>
      </c>
      <c r="C8" s="69">
        <v>0.23336953296265533</v>
      </c>
      <c r="D8" s="46">
        <v>1.0410016622666305</v>
      </c>
      <c r="E8" s="46">
        <v>10410.016622666306</v>
      </c>
    </row>
    <row r="9" spans="1:8" x14ac:dyDescent="0.25">
      <c r="A9" t="s">
        <v>82</v>
      </c>
      <c r="B9" t="s">
        <v>240</v>
      </c>
      <c r="C9" s="69">
        <v>2.5965881013815735</v>
      </c>
      <c r="D9" s="46">
        <v>11.582713884903411</v>
      </c>
      <c r="E9" s="46">
        <v>115827.13884903411</v>
      </c>
    </row>
    <row r="10" spans="1:8" x14ac:dyDescent="0.25">
      <c r="A10" t="s">
        <v>92</v>
      </c>
      <c r="B10" t="s">
        <v>241</v>
      </c>
      <c r="C10" s="69">
        <v>7.5219733804873609E-2</v>
      </c>
      <c r="D10" s="46">
        <v>0.33553594992478031</v>
      </c>
      <c r="E10" s="46">
        <v>3355.3594992478033</v>
      </c>
    </row>
    <row r="11" spans="1:8" x14ac:dyDescent="0.25">
      <c r="A11" t="s">
        <v>98</v>
      </c>
      <c r="B11" t="s">
        <v>242</v>
      </c>
      <c r="C11" s="69">
        <v>0.79414495982208144</v>
      </c>
      <c r="D11" s="46">
        <v>3.5424770867058548</v>
      </c>
      <c r="E11" s="46">
        <v>35424.770867058549</v>
      </c>
    </row>
    <row r="12" spans="1:8" x14ac:dyDescent="0.25">
      <c r="A12" t="s">
        <v>102</v>
      </c>
      <c r="B12" t="s">
        <v>243</v>
      </c>
      <c r="C12" s="69">
        <v>0.4977015266282559</v>
      </c>
      <c r="D12" s="46">
        <v>2.2201189245022985</v>
      </c>
      <c r="E12" s="46">
        <v>22201.189245022986</v>
      </c>
    </row>
    <row r="13" spans="1:8" x14ac:dyDescent="0.25">
      <c r="A13" t="s">
        <v>106</v>
      </c>
      <c r="B13" t="s">
        <v>244</v>
      </c>
      <c r="C13" s="69">
        <v>0.79542976521517228</v>
      </c>
      <c r="D13" s="46">
        <v>3.5482082742045704</v>
      </c>
      <c r="E13" s="46">
        <v>35482.082742045706</v>
      </c>
    </row>
    <row r="14" spans="1:8" x14ac:dyDescent="0.25">
      <c r="A14" t="s">
        <v>110</v>
      </c>
      <c r="B14" t="s">
        <v>245</v>
      </c>
      <c r="C14" s="69">
        <v>0.98905848333403823</v>
      </c>
      <c r="D14" s="46">
        <v>4.4119363490109427</v>
      </c>
      <c r="E14" s="46">
        <v>44119.363490109426</v>
      </c>
    </row>
    <row r="15" spans="1:8" x14ac:dyDescent="0.25">
      <c r="A15" t="s">
        <v>116</v>
      </c>
      <c r="B15" t="s">
        <v>246</v>
      </c>
      <c r="C15" s="69">
        <v>1.1407830561747743</v>
      </c>
      <c r="D15" s="46">
        <v>5.0887407738592181</v>
      </c>
      <c r="E15" s="46">
        <v>50887.407738592177</v>
      </c>
    </row>
    <row r="16" spans="1:8" x14ac:dyDescent="0.25">
      <c r="A16" t="s">
        <v>124</v>
      </c>
      <c r="B16" t="s">
        <v>247</v>
      </c>
      <c r="C16" s="69">
        <v>2.6333740137402035</v>
      </c>
      <c r="D16" s="46">
        <v>11.746806409866627</v>
      </c>
      <c r="E16" s="46">
        <v>117468.06409866628</v>
      </c>
    </row>
    <row r="17" spans="1:5" x14ac:dyDescent="0.25">
      <c r="A17" t="s">
        <v>132</v>
      </c>
      <c r="B17" t="s">
        <v>248</v>
      </c>
      <c r="C17" s="69">
        <v>19.687160590995369</v>
      </c>
      <c r="D17" s="46">
        <v>87.819376592812844</v>
      </c>
      <c r="E17" s="46">
        <v>878193.7659281285</v>
      </c>
    </row>
    <row r="18" spans="1:5" x14ac:dyDescent="0.25">
      <c r="A18" t="s">
        <v>150</v>
      </c>
      <c r="B18" t="s">
        <v>249</v>
      </c>
      <c r="C18" s="69">
        <v>10.873620172978644</v>
      </c>
      <c r="D18" s="46">
        <v>48.504432139126394</v>
      </c>
      <c r="E18" s="46">
        <v>485044.32139126392</v>
      </c>
    </row>
    <row r="19" spans="1:5" x14ac:dyDescent="0.25">
      <c r="A19" t="s">
        <v>154</v>
      </c>
      <c r="B19" t="s">
        <v>250</v>
      </c>
      <c r="C19" s="69">
        <v>1.6791650896192691</v>
      </c>
      <c r="D19" s="46">
        <v>7.4903250108208361</v>
      </c>
      <c r="E19" s="46">
        <v>74903.250108208362</v>
      </c>
    </row>
    <row r="20" spans="1:5" x14ac:dyDescent="0.25">
      <c r="A20" t="s">
        <v>262</v>
      </c>
      <c r="B20" t="s">
        <v>263</v>
      </c>
      <c r="C20" s="69">
        <v>0.28910999999999998</v>
      </c>
      <c r="D20" s="46">
        <v>1.2896455966515001</v>
      </c>
      <c r="E20" s="46">
        <v>12896.455966515001</v>
      </c>
    </row>
    <row r="21" spans="1:5" x14ac:dyDescent="0.25">
      <c r="A21" t="s">
        <v>264</v>
      </c>
      <c r="B21" t="s">
        <v>265</v>
      </c>
      <c r="C21" s="69">
        <v>1.2046250000000001</v>
      </c>
      <c r="D21" s="46">
        <v>5.3735233193812517</v>
      </c>
      <c r="E21" s="46">
        <v>53735.233193812513</v>
      </c>
    </row>
    <row r="22" spans="1:5" x14ac:dyDescent="0.25">
      <c r="A22" t="s">
        <v>266</v>
      </c>
      <c r="B22" t="s">
        <v>267</v>
      </c>
      <c r="C22" s="69">
        <v>1.1564399999999999</v>
      </c>
      <c r="D22" s="46">
        <v>5.1585823866060005</v>
      </c>
      <c r="E22" s="46">
        <v>51585.823866060004</v>
      </c>
    </row>
    <row r="23" spans="1:5" x14ac:dyDescent="0.25">
      <c r="A23" t="s">
        <v>268</v>
      </c>
      <c r="B23" t="s">
        <v>269</v>
      </c>
      <c r="C23" s="69">
        <v>1.782845</v>
      </c>
      <c r="D23" s="46">
        <v>7.9528145126842515</v>
      </c>
      <c r="E23" s="46">
        <v>79528.145126842515</v>
      </c>
    </row>
    <row r="24" spans="1:5" x14ac:dyDescent="0.25">
      <c r="A24" t="s">
        <v>270</v>
      </c>
      <c r="B24" t="s">
        <v>271</v>
      </c>
      <c r="C24" s="69">
        <v>0.38548000000000004</v>
      </c>
      <c r="D24" s="46">
        <v>1.7195274622020007</v>
      </c>
      <c r="E24" s="46">
        <v>17195.274622020006</v>
      </c>
    </row>
    <row r="25" spans="1:5" x14ac:dyDescent="0.25">
      <c r="A25" t="s">
        <v>164</v>
      </c>
      <c r="B25" t="s">
        <v>251</v>
      </c>
      <c r="C25" s="69">
        <v>0.85571967056306419</v>
      </c>
      <c r="D25" s="46">
        <v>3.8171460866442808</v>
      </c>
      <c r="E25" s="46">
        <v>38171.460866442809</v>
      </c>
    </row>
    <row r="26" spans="1:5" x14ac:dyDescent="0.25">
      <c r="A26" t="s">
        <v>170</v>
      </c>
      <c r="B26" t="s">
        <v>252</v>
      </c>
      <c r="C26" s="69">
        <v>1.0486905443336358</v>
      </c>
      <c r="D26" s="46">
        <v>4.6779396864513103</v>
      </c>
      <c r="E26" s="46">
        <v>46779.396864513103</v>
      </c>
    </row>
    <row r="27" spans="1:5" x14ac:dyDescent="0.25">
      <c r="A27" t="s">
        <v>176</v>
      </c>
      <c r="B27" t="s">
        <v>253</v>
      </c>
      <c r="C27" s="69">
        <v>1.6896555181579076</v>
      </c>
      <c r="D27" s="46">
        <v>7.5371201233103466</v>
      </c>
      <c r="E27" s="46">
        <v>75371.201233103464</v>
      </c>
    </row>
    <row r="28" spans="1:5" x14ac:dyDescent="0.25">
      <c r="A28" t="s">
        <v>184</v>
      </c>
      <c r="B28" t="s">
        <v>254</v>
      </c>
      <c r="C28" s="69">
        <v>3.1517856438238088</v>
      </c>
      <c r="D28" s="46">
        <v>14.059307796848216</v>
      </c>
      <c r="E28" s="46">
        <v>140593.07796848216</v>
      </c>
    </row>
    <row r="29" spans="1:5" x14ac:dyDescent="0.25">
      <c r="A29" t="s">
        <v>198</v>
      </c>
      <c r="B29" t="s">
        <v>255</v>
      </c>
      <c r="C29" s="69">
        <v>2.1793126938197149</v>
      </c>
      <c r="D29" s="46">
        <v>9.7213552603206868</v>
      </c>
      <c r="E29" s="46">
        <v>97213.552603206874</v>
      </c>
    </row>
    <row r="30" spans="1:5" x14ac:dyDescent="0.25">
      <c r="A30" t="s">
        <v>260</v>
      </c>
      <c r="B30" t="s">
        <v>261</v>
      </c>
      <c r="C30" s="69">
        <v>16.286705885623643</v>
      </c>
      <c r="D30" s="46">
        <v>72.650819858713291</v>
      </c>
      <c r="E30" s="46">
        <v>726508.19858713297</v>
      </c>
    </row>
    <row r="31" spans="1:5" x14ac:dyDescent="0.25">
      <c r="A31" t="s">
        <v>259</v>
      </c>
      <c r="C31" s="69">
        <f>SUBTOTAL(109,Table1[Componenet % of Total])</f>
        <v>100.00001112927517</v>
      </c>
      <c r="D31" s="46">
        <f>SUBTOTAL(109,Table1[Cost per S.F.])</f>
        <v>446.0744146448435</v>
      </c>
      <c r="E31" s="46">
        <f>SUBTOTAL(109,Table1[Cost])</f>
        <v>4460744.1464484353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4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49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58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4.71</v>
      </c>
      <c r="F15" s="32">
        <v>15.7</v>
      </c>
      <c r="G15" s="32">
        <v>156988.69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8.7200000000000006</v>
      </c>
      <c r="G16" s="32">
        <v>87188.69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500</v>
      </c>
      <c r="E17" s="31"/>
      <c r="F17" s="32">
        <v>5.2</v>
      </c>
      <c r="G17" s="32">
        <v>52048</v>
      </c>
      <c r="H17" s="24">
        <v>4</v>
      </c>
    </row>
    <row r="18" spans="1:8" ht="25.5" x14ac:dyDescent="0.25">
      <c r="A18" s="29" t="s">
        <v>48</v>
      </c>
      <c r="B18" s="45"/>
      <c r="C18" s="30" t="s">
        <v>38</v>
      </c>
      <c r="D18" s="45">
        <v>550</v>
      </c>
      <c r="E18" s="31"/>
      <c r="F18" s="32">
        <v>3.09</v>
      </c>
      <c r="G18" s="32">
        <v>30918.53</v>
      </c>
      <c r="H18" s="24">
        <v>4</v>
      </c>
    </row>
    <row r="19" spans="1:8" ht="25.5" x14ac:dyDescent="0.25">
      <c r="A19" s="29" t="s">
        <v>37</v>
      </c>
      <c r="B19" s="45"/>
      <c r="C19" s="30" t="s">
        <v>51</v>
      </c>
      <c r="D19" s="45">
        <v>6.25</v>
      </c>
      <c r="E19" s="31"/>
      <c r="F19" s="32">
        <v>0.42</v>
      </c>
      <c r="G19" s="32">
        <v>4222.16</v>
      </c>
      <c r="H19" s="24">
        <v>4</v>
      </c>
    </row>
    <row r="20" spans="1:8" x14ac:dyDescent="0.25">
      <c r="A20" s="29" t="s">
        <v>34</v>
      </c>
      <c r="B20" s="45"/>
      <c r="C20" s="30" t="s">
        <v>46</v>
      </c>
      <c r="D20" s="45"/>
      <c r="E20" s="31"/>
      <c r="F20" s="32">
        <v>6.98</v>
      </c>
      <c r="G20" s="32">
        <v>69800</v>
      </c>
      <c r="H20" s="24">
        <v>3</v>
      </c>
    </row>
    <row r="21" spans="1:8" x14ac:dyDescent="0.25">
      <c r="A21" s="29" t="s">
        <v>44</v>
      </c>
      <c r="B21" s="45"/>
      <c r="C21" s="30" t="s">
        <v>45</v>
      </c>
      <c r="D21" s="45">
        <v>10000</v>
      </c>
      <c r="E21" s="31"/>
      <c r="F21" s="32">
        <v>6.98</v>
      </c>
      <c r="G21" s="32">
        <v>69800</v>
      </c>
      <c r="H21" s="24">
        <v>4</v>
      </c>
    </row>
    <row r="22" spans="1:8" x14ac:dyDescent="0.25">
      <c r="A22" s="29" t="s">
        <v>39</v>
      </c>
      <c r="B22" s="29"/>
      <c r="C22" s="30" t="s">
        <v>40</v>
      </c>
      <c r="D22" s="30"/>
      <c r="E22" s="31">
        <v>26.17</v>
      </c>
      <c r="F22" s="32">
        <v>87.29</v>
      </c>
      <c r="G22" s="32">
        <v>872874.57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3.71</v>
      </c>
      <c r="G23" s="32">
        <v>37056.42</v>
      </c>
      <c r="H23" s="24">
        <v>3</v>
      </c>
    </row>
    <row r="24" spans="1:8" x14ac:dyDescent="0.25">
      <c r="A24" s="29" t="s">
        <v>41</v>
      </c>
      <c r="B24" s="45"/>
      <c r="C24" s="30" t="s">
        <v>59</v>
      </c>
      <c r="D24" s="45">
        <v>270</v>
      </c>
      <c r="E24" s="31"/>
      <c r="F24" s="32">
        <v>3.71</v>
      </c>
      <c r="G24" s="32">
        <v>37056.42</v>
      </c>
      <c r="H24" s="24">
        <v>4</v>
      </c>
    </row>
    <row r="25" spans="1:8" ht="38.25" x14ac:dyDescent="0.25">
      <c r="A25" s="29" t="s">
        <v>60</v>
      </c>
      <c r="B25" s="45"/>
      <c r="C25" s="30" t="s">
        <v>61</v>
      </c>
      <c r="D25" s="45">
        <v>1</v>
      </c>
      <c r="E25" s="31"/>
      <c r="F25" s="32">
        <v>0</v>
      </c>
      <c r="G25" s="32">
        <v>0</v>
      </c>
      <c r="H25" s="24">
        <v>4</v>
      </c>
    </row>
    <row r="26" spans="1:8" x14ac:dyDescent="0.25">
      <c r="A26" s="29" t="s">
        <v>62</v>
      </c>
      <c r="B26" s="45"/>
      <c r="C26" s="30" t="s">
        <v>63</v>
      </c>
      <c r="D26" s="45"/>
      <c r="E26" s="31"/>
      <c r="F26" s="32">
        <v>33.28</v>
      </c>
      <c r="G26" s="32">
        <v>332820</v>
      </c>
      <c r="H26" s="24">
        <v>3</v>
      </c>
    </row>
    <row r="27" spans="1:8" ht="25.5" x14ac:dyDescent="0.25">
      <c r="A27" s="29" t="s">
        <v>64</v>
      </c>
      <c r="B27" s="45"/>
      <c r="C27" s="30" t="s">
        <v>65</v>
      </c>
      <c r="D27" s="45">
        <v>10000</v>
      </c>
      <c r="E27" s="31"/>
      <c r="F27" s="32">
        <v>33.28</v>
      </c>
      <c r="G27" s="32">
        <v>332820</v>
      </c>
      <c r="H27" s="24">
        <v>4</v>
      </c>
    </row>
    <row r="28" spans="1:8" x14ac:dyDescent="0.25">
      <c r="A28" s="29" t="s">
        <v>66</v>
      </c>
      <c r="B28" s="45"/>
      <c r="C28" s="30" t="s">
        <v>67</v>
      </c>
      <c r="D28" s="45"/>
      <c r="E28" s="31"/>
      <c r="F28" s="32">
        <v>13.82</v>
      </c>
      <c r="G28" s="32">
        <v>138212.54999999999</v>
      </c>
      <c r="H28" s="24">
        <v>3</v>
      </c>
    </row>
    <row r="29" spans="1:8" ht="25.5" x14ac:dyDescent="0.25">
      <c r="A29" s="29" t="s">
        <v>68</v>
      </c>
      <c r="B29" s="45"/>
      <c r="C29" s="30" t="s">
        <v>69</v>
      </c>
      <c r="D29" s="45">
        <v>5100</v>
      </c>
      <c r="E29" s="31"/>
      <c r="F29" s="32">
        <v>13.82</v>
      </c>
      <c r="G29" s="32">
        <v>138212.54999999999</v>
      </c>
      <c r="H29" s="24">
        <v>4</v>
      </c>
    </row>
    <row r="30" spans="1:8" x14ac:dyDescent="0.25">
      <c r="A30" s="29" t="s">
        <v>70</v>
      </c>
      <c r="B30" s="45"/>
      <c r="C30" s="30" t="s">
        <v>71</v>
      </c>
      <c r="D30" s="45"/>
      <c r="E30" s="31"/>
      <c r="F30" s="32">
        <v>26.79</v>
      </c>
      <c r="G30" s="32">
        <v>267894</v>
      </c>
      <c r="H30" s="24">
        <v>3</v>
      </c>
    </row>
    <row r="31" spans="1:8" x14ac:dyDescent="0.25">
      <c r="A31" s="29" t="s">
        <v>72</v>
      </c>
      <c r="B31" s="45"/>
      <c r="C31" s="30" t="s">
        <v>73</v>
      </c>
      <c r="D31" s="45">
        <v>225</v>
      </c>
      <c r="E31" s="31"/>
      <c r="F31" s="32">
        <v>9.57</v>
      </c>
      <c r="G31" s="32">
        <v>95688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>
        <v>900</v>
      </c>
      <c r="E32" s="31"/>
      <c r="F32" s="32">
        <v>17.22</v>
      </c>
      <c r="G32" s="32">
        <v>172206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/>
      <c r="E33" s="31"/>
      <c r="F33" s="32">
        <v>0.78</v>
      </c>
      <c r="G33" s="32">
        <v>7783.19</v>
      </c>
      <c r="H33" s="24">
        <v>3</v>
      </c>
    </row>
    <row r="34" spans="1:8" ht="25.5" x14ac:dyDescent="0.25">
      <c r="A34" s="29" t="s">
        <v>78</v>
      </c>
      <c r="B34" s="45"/>
      <c r="C34" s="30" t="s">
        <v>79</v>
      </c>
      <c r="D34" s="45">
        <v>0.25</v>
      </c>
      <c r="E34" s="31"/>
      <c r="F34" s="32">
        <v>0.53</v>
      </c>
      <c r="G34" s="32">
        <v>5275.88</v>
      </c>
      <c r="H34" s="24">
        <v>4</v>
      </c>
    </row>
    <row r="35" spans="1:8" ht="25.5" x14ac:dyDescent="0.25">
      <c r="A35" s="29" t="s">
        <v>80</v>
      </c>
      <c r="B35" s="45"/>
      <c r="C35" s="30" t="s">
        <v>81</v>
      </c>
      <c r="D35" s="45">
        <v>0.25</v>
      </c>
      <c r="E35" s="31"/>
      <c r="F35" s="32">
        <v>0.25</v>
      </c>
      <c r="G35" s="32">
        <v>2507.31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8.66</v>
      </c>
      <c r="G36" s="32">
        <v>86599.73</v>
      </c>
      <c r="H36" s="24">
        <v>3</v>
      </c>
    </row>
    <row r="37" spans="1:8" ht="25.5" x14ac:dyDescent="0.25">
      <c r="A37" s="29" t="s">
        <v>84</v>
      </c>
      <c r="B37" s="45"/>
      <c r="C37" s="30" t="s">
        <v>85</v>
      </c>
      <c r="D37" s="45">
        <v>10000</v>
      </c>
      <c r="E37" s="31"/>
      <c r="F37" s="32">
        <v>3.81</v>
      </c>
      <c r="G37" s="32">
        <v>38088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>
        <v>10000</v>
      </c>
      <c r="E38" s="31"/>
      <c r="F38" s="32">
        <v>3.05</v>
      </c>
      <c r="G38" s="32">
        <v>30469.200000000001</v>
      </c>
      <c r="H38" s="24">
        <v>4</v>
      </c>
    </row>
    <row r="39" spans="1:8" x14ac:dyDescent="0.25">
      <c r="A39" s="29" t="s">
        <v>88</v>
      </c>
      <c r="B39" s="45"/>
      <c r="C39" s="30" t="s">
        <v>89</v>
      </c>
      <c r="D39" s="45">
        <v>500</v>
      </c>
      <c r="E39" s="31"/>
      <c r="F39" s="32">
        <v>1.23</v>
      </c>
      <c r="G39" s="32">
        <v>12322.58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>
        <v>500</v>
      </c>
      <c r="E40" s="31"/>
      <c r="F40" s="32">
        <v>0.56999999999999995</v>
      </c>
      <c r="G40" s="32">
        <v>5719.95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/>
      <c r="E41" s="31"/>
      <c r="F41" s="32">
        <v>0.25</v>
      </c>
      <c r="G41" s="32">
        <v>2508.6799999999998</v>
      </c>
      <c r="H41" s="24">
        <v>3</v>
      </c>
    </row>
    <row r="42" spans="1:8" ht="25.5" x14ac:dyDescent="0.25">
      <c r="A42" s="29" t="s">
        <v>94</v>
      </c>
      <c r="B42" s="45"/>
      <c r="C42" s="30" t="s">
        <v>95</v>
      </c>
      <c r="D42" s="45">
        <v>1</v>
      </c>
      <c r="E42" s="31"/>
      <c r="F42" s="32">
        <v>0.25</v>
      </c>
      <c r="G42" s="32">
        <v>2508.6799999999998</v>
      </c>
      <c r="H42" s="24">
        <v>4</v>
      </c>
    </row>
    <row r="43" spans="1:8" x14ac:dyDescent="0.25">
      <c r="A43" s="29" t="s">
        <v>96</v>
      </c>
      <c r="B43" s="29"/>
      <c r="C43" s="30" t="s">
        <v>97</v>
      </c>
      <c r="D43" s="30"/>
      <c r="E43" s="31">
        <v>6.85</v>
      </c>
      <c r="F43" s="32">
        <v>22.85</v>
      </c>
      <c r="G43" s="32">
        <v>228473.18</v>
      </c>
      <c r="H43" s="24">
        <v>1</v>
      </c>
    </row>
    <row r="44" spans="1:8" x14ac:dyDescent="0.25">
      <c r="A44" s="29" t="s">
        <v>98</v>
      </c>
      <c r="B44" s="45"/>
      <c r="C44" s="30" t="s">
        <v>99</v>
      </c>
      <c r="D44" s="45"/>
      <c r="E44" s="31"/>
      <c r="F44" s="32">
        <v>2.65</v>
      </c>
      <c r="G44" s="32">
        <v>26485.81</v>
      </c>
      <c r="H44" s="24">
        <v>3</v>
      </c>
    </row>
    <row r="45" spans="1:8" ht="25.5" x14ac:dyDescent="0.25">
      <c r="A45" s="29" t="s">
        <v>100</v>
      </c>
      <c r="B45" s="45"/>
      <c r="C45" s="30" t="s">
        <v>101</v>
      </c>
      <c r="D45" s="45">
        <v>2666.67</v>
      </c>
      <c r="E45" s="31"/>
      <c r="F45" s="32">
        <v>2.65</v>
      </c>
      <c r="G45" s="32">
        <v>26485.81</v>
      </c>
      <c r="H45" s="24">
        <v>4</v>
      </c>
    </row>
    <row r="46" spans="1:8" x14ac:dyDescent="0.25">
      <c r="A46" s="29" t="s">
        <v>102</v>
      </c>
      <c r="B46" s="45"/>
      <c r="C46" s="30" t="s">
        <v>103</v>
      </c>
      <c r="D46" s="45"/>
      <c r="E46" s="31"/>
      <c r="F46" s="32">
        <v>1.66</v>
      </c>
      <c r="G46" s="32">
        <v>16599.02</v>
      </c>
      <c r="H46" s="24">
        <v>3</v>
      </c>
    </row>
    <row r="47" spans="1:8" ht="25.5" x14ac:dyDescent="0.25">
      <c r="A47" s="29" t="s">
        <v>104</v>
      </c>
      <c r="B47" s="45"/>
      <c r="C47" s="30" t="s">
        <v>105</v>
      </c>
      <c r="D47" s="45">
        <v>10.75</v>
      </c>
      <c r="E47" s="31"/>
      <c r="F47" s="32">
        <v>1.66</v>
      </c>
      <c r="G47" s="32">
        <v>16599.02</v>
      </c>
      <c r="H47" s="24">
        <v>4</v>
      </c>
    </row>
    <row r="48" spans="1:8" x14ac:dyDescent="0.25">
      <c r="A48" s="29" t="s">
        <v>106</v>
      </c>
      <c r="B48" s="45"/>
      <c r="C48" s="30" t="s">
        <v>107</v>
      </c>
      <c r="D48" s="45"/>
      <c r="E48" s="31"/>
      <c r="F48" s="32">
        <v>2.65</v>
      </c>
      <c r="G48" s="32">
        <v>26528.66</v>
      </c>
      <c r="H48" s="24">
        <v>3</v>
      </c>
    </row>
    <row r="49" spans="1:8" ht="25.5" x14ac:dyDescent="0.25">
      <c r="A49" s="29" t="s">
        <v>108</v>
      </c>
      <c r="B49" s="45"/>
      <c r="C49" s="30" t="s">
        <v>109</v>
      </c>
      <c r="D49" s="45">
        <v>1.25</v>
      </c>
      <c r="E49" s="31"/>
      <c r="F49" s="32">
        <v>2.65</v>
      </c>
      <c r="G49" s="32">
        <v>26528.66</v>
      </c>
      <c r="H49" s="24">
        <v>4</v>
      </c>
    </row>
    <row r="50" spans="1:8" x14ac:dyDescent="0.25">
      <c r="A50" s="29" t="s">
        <v>110</v>
      </c>
      <c r="B50" s="45"/>
      <c r="C50" s="30" t="s">
        <v>111</v>
      </c>
      <c r="D50" s="45"/>
      <c r="E50" s="31"/>
      <c r="F50" s="32">
        <v>3.3</v>
      </c>
      <c r="G50" s="32">
        <v>32986.44</v>
      </c>
      <c r="H50" s="24">
        <v>3</v>
      </c>
    </row>
    <row r="51" spans="1:8" x14ac:dyDescent="0.25">
      <c r="A51" s="29" t="s">
        <v>112</v>
      </c>
      <c r="B51" s="45"/>
      <c r="C51" s="30" t="s">
        <v>113</v>
      </c>
      <c r="D51" s="45">
        <v>5100</v>
      </c>
      <c r="E51" s="31"/>
      <c r="F51" s="32">
        <v>2.14</v>
      </c>
      <c r="G51" s="32">
        <v>21378.49</v>
      </c>
      <c r="H51" s="24">
        <v>4</v>
      </c>
    </row>
    <row r="52" spans="1:8" ht="25.5" x14ac:dyDescent="0.25">
      <c r="A52" s="29" t="s">
        <v>114</v>
      </c>
      <c r="B52" s="45"/>
      <c r="C52" s="30" t="s">
        <v>115</v>
      </c>
      <c r="D52" s="45">
        <v>5333.33</v>
      </c>
      <c r="E52" s="31"/>
      <c r="F52" s="32">
        <v>1.1599999999999999</v>
      </c>
      <c r="G52" s="32">
        <v>11607.95</v>
      </c>
      <c r="H52" s="24">
        <v>4</v>
      </c>
    </row>
    <row r="53" spans="1:8" x14ac:dyDescent="0.25">
      <c r="A53" s="29" t="s">
        <v>116</v>
      </c>
      <c r="B53" s="45"/>
      <c r="C53" s="30" t="s">
        <v>117</v>
      </c>
      <c r="D53" s="45"/>
      <c r="E53" s="31"/>
      <c r="F53" s="32">
        <v>3.8</v>
      </c>
      <c r="G53" s="32">
        <v>38046.660000000003</v>
      </c>
      <c r="H53" s="24">
        <v>3</v>
      </c>
    </row>
    <row r="54" spans="1:8" x14ac:dyDescent="0.25">
      <c r="A54" s="29" t="s">
        <v>118</v>
      </c>
      <c r="B54" s="45"/>
      <c r="C54" s="30" t="s">
        <v>119</v>
      </c>
      <c r="D54" s="45">
        <v>2000</v>
      </c>
      <c r="E54" s="31"/>
      <c r="F54" s="32">
        <v>1.03</v>
      </c>
      <c r="G54" s="32">
        <v>10270.540000000001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>
        <v>7000</v>
      </c>
      <c r="E55" s="31"/>
      <c r="F55" s="32">
        <v>1.96</v>
      </c>
      <c r="G55" s="32">
        <v>19575.36</v>
      </c>
      <c r="H55" s="24">
        <v>4</v>
      </c>
    </row>
    <row r="56" spans="1:8" x14ac:dyDescent="0.25">
      <c r="A56" s="29" t="s">
        <v>122</v>
      </c>
      <c r="B56" s="45"/>
      <c r="C56" s="30" t="s">
        <v>123</v>
      </c>
      <c r="D56" s="45">
        <v>1000</v>
      </c>
      <c r="E56" s="31"/>
      <c r="F56" s="32">
        <v>0.82</v>
      </c>
      <c r="G56" s="32">
        <v>8200.76</v>
      </c>
      <c r="H56" s="24">
        <v>4</v>
      </c>
    </row>
    <row r="57" spans="1:8" x14ac:dyDescent="0.25">
      <c r="A57" s="29" t="s">
        <v>124</v>
      </c>
      <c r="B57" s="45"/>
      <c r="C57" s="30" t="s">
        <v>125</v>
      </c>
      <c r="D57" s="45"/>
      <c r="E57" s="31"/>
      <c r="F57" s="32">
        <v>8.7799999999999994</v>
      </c>
      <c r="G57" s="32">
        <v>87826.59</v>
      </c>
      <c r="H57" s="24">
        <v>3</v>
      </c>
    </row>
    <row r="58" spans="1:8" ht="25.5" x14ac:dyDescent="0.25">
      <c r="A58" s="29" t="s">
        <v>126</v>
      </c>
      <c r="B58" s="45"/>
      <c r="C58" s="30" t="s">
        <v>127</v>
      </c>
      <c r="D58" s="45">
        <v>7000</v>
      </c>
      <c r="E58" s="31"/>
      <c r="F58" s="32">
        <v>3.25</v>
      </c>
      <c r="G58" s="32">
        <v>32472.09</v>
      </c>
      <c r="H58" s="24">
        <v>4</v>
      </c>
    </row>
    <row r="59" spans="1:8" ht="25.5" x14ac:dyDescent="0.25">
      <c r="A59" s="29" t="s">
        <v>128</v>
      </c>
      <c r="B59" s="45"/>
      <c r="C59" s="30" t="s">
        <v>129</v>
      </c>
      <c r="D59" s="45">
        <v>3000</v>
      </c>
      <c r="E59" s="31"/>
      <c r="F59" s="32">
        <v>5.54</v>
      </c>
      <c r="G59" s="32">
        <v>55354.5</v>
      </c>
      <c r="H59" s="24">
        <v>4</v>
      </c>
    </row>
    <row r="60" spans="1:8" x14ac:dyDescent="0.25">
      <c r="A60" s="29" t="s">
        <v>130</v>
      </c>
      <c r="B60" s="29"/>
      <c r="C60" s="30" t="s">
        <v>131</v>
      </c>
      <c r="D60" s="30"/>
      <c r="E60" s="31">
        <v>45.36</v>
      </c>
      <c r="F60" s="32">
        <v>151.28</v>
      </c>
      <c r="G60" s="32">
        <v>1512804.3</v>
      </c>
      <c r="H60" s="24">
        <v>1</v>
      </c>
    </row>
    <row r="61" spans="1:8" x14ac:dyDescent="0.25">
      <c r="A61" s="29" t="s">
        <v>132</v>
      </c>
      <c r="B61" s="45"/>
      <c r="C61" s="30" t="s">
        <v>133</v>
      </c>
      <c r="D61" s="45"/>
      <c r="E61" s="31"/>
      <c r="F61" s="32">
        <v>65.66</v>
      </c>
      <c r="G61" s="32">
        <v>656593.47</v>
      </c>
      <c r="H61" s="24">
        <v>3</v>
      </c>
    </row>
    <row r="62" spans="1:8" ht="25.5" x14ac:dyDescent="0.25">
      <c r="A62" s="29" t="s">
        <v>134</v>
      </c>
      <c r="B62" s="45"/>
      <c r="C62" s="30" t="s">
        <v>135</v>
      </c>
      <c r="D62" s="45">
        <v>101.68</v>
      </c>
      <c r="E62" s="31"/>
      <c r="F62" s="32">
        <v>40.700000000000003</v>
      </c>
      <c r="G62" s="32">
        <v>407012.65</v>
      </c>
      <c r="H62" s="24">
        <v>4</v>
      </c>
    </row>
    <row r="63" spans="1:8" x14ac:dyDescent="0.25">
      <c r="A63" s="29" t="s">
        <v>136</v>
      </c>
      <c r="B63" s="45"/>
      <c r="C63" s="30" t="s">
        <v>137</v>
      </c>
      <c r="D63" s="45">
        <v>0.42</v>
      </c>
      <c r="E63" s="31"/>
      <c r="F63" s="32">
        <v>0.08</v>
      </c>
      <c r="G63" s="32">
        <v>763.51</v>
      </c>
      <c r="H63" s="24">
        <v>4</v>
      </c>
    </row>
    <row r="64" spans="1:8" x14ac:dyDescent="0.25">
      <c r="A64" s="29" t="s">
        <v>138</v>
      </c>
      <c r="B64" s="45"/>
      <c r="C64" s="30" t="s">
        <v>139</v>
      </c>
      <c r="D64" s="45">
        <v>101.68</v>
      </c>
      <c r="E64" s="31"/>
      <c r="F64" s="32">
        <v>18.72</v>
      </c>
      <c r="G64" s="32">
        <v>187247.22</v>
      </c>
      <c r="H64" s="24">
        <v>4</v>
      </c>
    </row>
    <row r="65" spans="1:8" ht="25.5" x14ac:dyDescent="0.25">
      <c r="A65" s="29" t="s">
        <v>140</v>
      </c>
      <c r="B65" s="45"/>
      <c r="C65" s="30" t="s">
        <v>141</v>
      </c>
      <c r="D65" s="45">
        <v>0.82</v>
      </c>
      <c r="E65" s="31"/>
      <c r="F65" s="32">
        <v>0.19</v>
      </c>
      <c r="G65" s="32">
        <v>1896.63</v>
      </c>
      <c r="H65" s="24">
        <v>4</v>
      </c>
    </row>
    <row r="66" spans="1:8" ht="25.5" x14ac:dyDescent="0.25">
      <c r="A66" s="29" t="s">
        <v>142</v>
      </c>
      <c r="B66" s="45"/>
      <c r="C66" s="30" t="s">
        <v>143</v>
      </c>
      <c r="D66" s="45">
        <v>0.82</v>
      </c>
      <c r="E66" s="31"/>
      <c r="F66" s="32">
        <v>0.17</v>
      </c>
      <c r="G66" s="32">
        <v>1740.05</v>
      </c>
      <c r="H66" s="24">
        <v>4</v>
      </c>
    </row>
    <row r="67" spans="1:8" ht="25.5" x14ac:dyDescent="0.25">
      <c r="A67" s="29" t="s">
        <v>144</v>
      </c>
      <c r="B67" s="45"/>
      <c r="C67" s="30" t="s">
        <v>145</v>
      </c>
      <c r="D67" s="45">
        <v>1.24</v>
      </c>
      <c r="E67" s="31"/>
      <c r="F67" s="32">
        <v>0.64</v>
      </c>
      <c r="G67" s="32">
        <v>6394.66</v>
      </c>
      <c r="H67" s="24">
        <v>4</v>
      </c>
    </row>
    <row r="68" spans="1:8" x14ac:dyDescent="0.25">
      <c r="A68" s="29" t="s">
        <v>146</v>
      </c>
      <c r="B68" s="45"/>
      <c r="C68" s="30" t="s">
        <v>147</v>
      </c>
      <c r="D68" s="45">
        <v>24.58</v>
      </c>
      <c r="E68" s="31"/>
      <c r="F68" s="32">
        <v>5.04</v>
      </c>
      <c r="G68" s="32">
        <v>50445.72</v>
      </c>
      <c r="H68" s="24">
        <v>4</v>
      </c>
    </row>
    <row r="69" spans="1:8" x14ac:dyDescent="0.25">
      <c r="A69" s="29" t="s">
        <v>148</v>
      </c>
      <c r="B69" s="45"/>
      <c r="C69" s="30" t="s">
        <v>149</v>
      </c>
      <c r="D69" s="45">
        <v>0.43</v>
      </c>
      <c r="E69" s="31"/>
      <c r="F69" s="32">
        <v>0.11</v>
      </c>
      <c r="G69" s="32">
        <v>1093.03</v>
      </c>
      <c r="H69" s="24">
        <v>4</v>
      </c>
    </row>
    <row r="70" spans="1:8" x14ac:dyDescent="0.25">
      <c r="A70" s="29" t="s">
        <v>150</v>
      </c>
      <c r="B70" s="45"/>
      <c r="C70" s="30" t="s">
        <v>151</v>
      </c>
      <c r="D70" s="45"/>
      <c r="E70" s="31"/>
      <c r="F70" s="32">
        <v>36.26</v>
      </c>
      <c r="G70" s="32">
        <v>362649.96</v>
      </c>
      <c r="H70" s="24">
        <v>3</v>
      </c>
    </row>
    <row r="71" spans="1:8" ht="25.5" x14ac:dyDescent="0.25">
      <c r="A71" s="29" t="s">
        <v>152</v>
      </c>
      <c r="B71" s="45"/>
      <c r="C71" s="30" t="s">
        <v>153</v>
      </c>
      <c r="D71" s="45">
        <v>3.44</v>
      </c>
      <c r="E71" s="31"/>
      <c r="F71" s="32">
        <v>36.26</v>
      </c>
      <c r="G71" s="32">
        <v>362649.96</v>
      </c>
      <c r="H71" s="24">
        <v>4</v>
      </c>
    </row>
    <row r="72" spans="1:8" x14ac:dyDescent="0.25">
      <c r="A72" s="29" t="s">
        <v>154</v>
      </c>
      <c r="B72" s="45"/>
      <c r="C72" s="30" t="s">
        <v>155</v>
      </c>
      <c r="D72" s="45"/>
      <c r="E72" s="31"/>
      <c r="F72" s="32">
        <v>5.6</v>
      </c>
      <c r="G72" s="32">
        <v>56002.43</v>
      </c>
      <c r="H72" s="24">
        <v>3</v>
      </c>
    </row>
    <row r="73" spans="1:8" x14ac:dyDescent="0.25">
      <c r="A73" s="29" t="s">
        <v>156</v>
      </c>
      <c r="B73" s="45"/>
      <c r="C73" s="30" t="s">
        <v>157</v>
      </c>
      <c r="D73" s="45">
        <v>6.6</v>
      </c>
      <c r="E73" s="31"/>
      <c r="F73" s="32">
        <v>3.08</v>
      </c>
      <c r="G73" s="32">
        <v>30789.33</v>
      </c>
      <c r="H73" s="24">
        <v>4</v>
      </c>
    </row>
    <row r="74" spans="1:8" ht="25.5" x14ac:dyDescent="0.25">
      <c r="A74" s="29" t="s">
        <v>158</v>
      </c>
      <c r="B74" s="45"/>
      <c r="C74" s="30" t="s">
        <v>159</v>
      </c>
      <c r="D74" s="45">
        <v>220</v>
      </c>
      <c r="E74" s="31"/>
      <c r="F74" s="32">
        <v>2.52</v>
      </c>
      <c r="G74" s="32">
        <v>25213.1</v>
      </c>
      <c r="H74" s="24">
        <v>4</v>
      </c>
    </row>
    <row r="75" spans="1:8" x14ac:dyDescent="0.25">
      <c r="A75" s="29" t="s">
        <v>160</v>
      </c>
      <c r="B75" s="45"/>
      <c r="C75" s="30" t="s">
        <v>161</v>
      </c>
      <c r="D75" s="45"/>
      <c r="E75" s="31"/>
      <c r="F75" s="32">
        <v>16.07</v>
      </c>
      <c r="G75" s="32">
        <v>160703.13</v>
      </c>
      <c r="H75" s="24">
        <v>3</v>
      </c>
    </row>
    <row r="76" spans="1:8" ht="25.5" x14ac:dyDescent="0.25">
      <c r="A76" s="29" t="s">
        <v>162</v>
      </c>
      <c r="B76" s="45"/>
      <c r="C76" s="30" t="s">
        <v>163</v>
      </c>
      <c r="D76" s="45">
        <v>12500</v>
      </c>
      <c r="E76" s="31"/>
      <c r="F76" s="32">
        <v>16.07</v>
      </c>
      <c r="G76" s="32">
        <v>160703.13</v>
      </c>
      <c r="H76" s="24">
        <v>4</v>
      </c>
    </row>
    <row r="77" spans="1:8" x14ac:dyDescent="0.25">
      <c r="A77" s="29" t="s">
        <v>164</v>
      </c>
      <c r="B77" s="45"/>
      <c r="C77" s="30" t="s">
        <v>165</v>
      </c>
      <c r="D77" s="45"/>
      <c r="E77" s="31"/>
      <c r="F77" s="32">
        <v>2.85</v>
      </c>
      <c r="G77" s="32">
        <v>28539.41</v>
      </c>
      <c r="H77" s="24">
        <v>3</v>
      </c>
    </row>
    <row r="78" spans="1:8" ht="25.5" x14ac:dyDescent="0.25">
      <c r="A78" s="29" t="s">
        <v>166</v>
      </c>
      <c r="B78" s="45"/>
      <c r="C78" s="30" t="s">
        <v>167</v>
      </c>
      <c r="D78" s="45">
        <v>3400</v>
      </c>
      <c r="E78" s="31"/>
      <c r="F78" s="32">
        <v>1.22</v>
      </c>
      <c r="G78" s="32">
        <v>12203.82</v>
      </c>
      <c r="H78" s="24">
        <v>4</v>
      </c>
    </row>
    <row r="79" spans="1:8" ht="25.5" x14ac:dyDescent="0.25">
      <c r="A79" s="29" t="s">
        <v>168</v>
      </c>
      <c r="B79" s="45"/>
      <c r="C79" s="30" t="s">
        <v>169</v>
      </c>
      <c r="D79" s="45">
        <v>6600</v>
      </c>
      <c r="E79" s="31"/>
      <c r="F79" s="32">
        <v>1.63</v>
      </c>
      <c r="G79" s="32">
        <v>16335.59</v>
      </c>
      <c r="H79" s="24">
        <v>4</v>
      </c>
    </row>
    <row r="80" spans="1:8" x14ac:dyDescent="0.25">
      <c r="A80" s="29" t="s">
        <v>170</v>
      </c>
      <c r="B80" s="45"/>
      <c r="C80" s="30" t="s">
        <v>171</v>
      </c>
      <c r="D80" s="45"/>
      <c r="E80" s="31"/>
      <c r="F80" s="32">
        <v>3.5</v>
      </c>
      <c r="G80" s="32">
        <v>34975.25</v>
      </c>
      <c r="H80" s="24">
        <v>3</v>
      </c>
    </row>
    <row r="81" spans="1:8" ht="25.5" x14ac:dyDescent="0.25">
      <c r="A81" s="29" t="s">
        <v>172</v>
      </c>
      <c r="B81" s="45"/>
      <c r="C81" s="30" t="s">
        <v>173</v>
      </c>
      <c r="D81" s="45">
        <v>2</v>
      </c>
      <c r="E81" s="31"/>
      <c r="F81" s="32">
        <v>2.6</v>
      </c>
      <c r="G81" s="32">
        <v>25992.15</v>
      </c>
      <c r="H81" s="24">
        <v>4</v>
      </c>
    </row>
    <row r="82" spans="1:8" ht="25.5" x14ac:dyDescent="0.25">
      <c r="A82" s="29" t="s">
        <v>174</v>
      </c>
      <c r="B82" s="45"/>
      <c r="C82" s="30" t="s">
        <v>175</v>
      </c>
      <c r="D82" s="45">
        <v>4</v>
      </c>
      <c r="E82" s="31"/>
      <c r="F82" s="32">
        <v>0.9</v>
      </c>
      <c r="G82" s="32">
        <v>8983.1</v>
      </c>
      <c r="H82" s="24">
        <v>4</v>
      </c>
    </row>
    <row r="83" spans="1:8" x14ac:dyDescent="0.25">
      <c r="A83" s="29" t="s">
        <v>176</v>
      </c>
      <c r="B83" s="45"/>
      <c r="C83" s="30" t="s">
        <v>177</v>
      </c>
      <c r="D83" s="45"/>
      <c r="E83" s="31"/>
      <c r="F83" s="32">
        <v>5.64</v>
      </c>
      <c r="G83" s="32">
        <v>56352.3</v>
      </c>
      <c r="H83" s="24">
        <v>3</v>
      </c>
    </row>
    <row r="84" spans="1:8" ht="25.5" x14ac:dyDescent="0.25">
      <c r="A84" s="29" t="s">
        <v>178</v>
      </c>
      <c r="B84" s="45"/>
      <c r="C84" s="30" t="s">
        <v>179</v>
      </c>
      <c r="D84" s="45">
        <v>1</v>
      </c>
      <c r="E84" s="31"/>
      <c r="F84" s="32">
        <v>1.06</v>
      </c>
      <c r="G84" s="32">
        <v>10615.5</v>
      </c>
      <c r="H84" s="24">
        <v>4</v>
      </c>
    </row>
    <row r="85" spans="1:8" ht="25.5" x14ac:dyDescent="0.25">
      <c r="A85" s="29" t="s">
        <v>180</v>
      </c>
      <c r="B85" s="45"/>
      <c r="C85" s="30" t="s">
        <v>181</v>
      </c>
      <c r="D85" s="45">
        <v>100</v>
      </c>
      <c r="E85" s="31"/>
      <c r="F85" s="32">
        <v>2.94</v>
      </c>
      <c r="G85" s="32">
        <v>29364.7</v>
      </c>
      <c r="H85" s="24">
        <v>4</v>
      </c>
    </row>
    <row r="86" spans="1:8" ht="25.5" x14ac:dyDescent="0.25">
      <c r="A86" s="29" t="s">
        <v>182</v>
      </c>
      <c r="B86" s="45"/>
      <c r="C86" s="30" t="s">
        <v>183</v>
      </c>
      <c r="D86" s="45">
        <v>1</v>
      </c>
      <c r="E86" s="31"/>
      <c r="F86" s="32">
        <v>1.64</v>
      </c>
      <c r="G86" s="32">
        <v>16372.1</v>
      </c>
      <c r="H86" s="24">
        <v>4</v>
      </c>
    </row>
    <row r="87" spans="1:8" x14ac:dyDescent="0.25">
      <c r="A87" s="29" t="s">
        <v>184</v>
      </c>
      <c r="B87" s="45"/>
      <c r="C87" s="30" t="s">
        <v>185</v>
      </c>
      <c r="D87" s="45"/>
      <c r="E87" s="31"/>
      <c r="F87" s="32">
        <v>10.51</v>
      </c>
      <c r="G87" s="32">
        <v>105116.32</v>
      </c>
      <c r="H87" s="24">
        <v>3</v>
      </c>
    </row>
    <row r="88" spans="1:8" ht="25.5" x14ac:dyDescent="0.25">
      <c r="A88" s="29" t="s">
        <v>186</v>
      </c>
      <c r="B88" s="45"/>
      <c r="C88" s="30" t="s">
        <v>187</v>
      </c>
      <c r="D88" s="45">
        <v>8000</v>
      </c>
      <c r="E88" s="31"/>
      <c r="F88" s="32">
        <v>1.5</v>
      </c>
      <c r="G88" s="32">
        <v>14967.36</v>
      </c>
      <c r="H88" s="24">
        <v>4</v>
      </c>
    </row>
    <row r="89" spans="1:8" x14ac:dyDescent="0.25">
      <c r="A89" s="29" t="s">
        <v>188</v>
      </c>
      <c r="B89" s="45"/>
      <c r="C89" s="30" t="s">
        <v>189</v>
      </c>
      <c r="D89" s="45">
        <v>10000</v>
      </c>
      <c r="E89" s="31"/>
      <c r="F89" s="32">
        <v>0.28999999999999998</v>
      </c>
      <c r="G89" s="32">
        <v>2865.4</v>
      </c>
      <c r="H89" s="24">
        <v>4</v>
      </c>
    </row>
    <row r="90" spans="1:8" x14ac:dyDescent="0.25">
      <c r="A90" s="29" t="s">
        <v>190</v>
      </c>
      <c r="B90" s="45"/>
      <c r="C90" s="30" t="s">
        <v>191</v>
      </c>
      <c r="D90" s="45">
        <v>10000</v>
      </c>
      <c r="E90" s="31"/>
      <c r="F90" s="32">
        <v>0.28999999999999998</v>
      </c>
      <c r="G90" s="32">
        <v>2924.4</v>
      </c>
      <c r="H90" s="24">
        <v>4</v>
      </c>
    </row>
    <row r="91" spans="1:8" x14ac:dyDescent="0.25">
      <c r="A91" s="29" t="s">
        <v>192</v>
      </c>
      <c r="B91" s="45"/>
      <c r="C91" s="30" t="s">
        <v>193</v>
      </c>
      <c r="D91" s="45">
        <v>10000</v>
      </c>
      <c r="E91" s="31"/>
      <c r="F91" s="32">
        <v>0.64</v>
      </c>
      <c r="G91" s="32">
        <v>6393</v>
      </c>
      <c r="H91" s="24">
        <v>4</v>
      </c>
    </row>
    <row r="92" spans="1:8" x14ac:dyDescent="0.25">
      <c r="A92" s="29" t="s">
        <v>194</v>
      </c>
      <c r="B92" s="45"/>
      <c r="C92" s="30" t="s">
        <v>195</v>
      </c>
      <c r="D92" s="45">
        <v>1</v>
      </c>
      <c r="E92" s="31"/>
      <c r="F92" s="32">
        <v>0.35</v>
      </c>
      <c r="G92" s="32">
        <v>3473.23</v>
      </c>
      <c r="H92" s="24">
        <v>4</v>
      </c>
    </row>
    <row r="93" spans="1:8" ht="25.5" x14ac:dyDescent="0.25">
      <c r="A93" s="29" t="s">
        <v>196</v>
      </c>
      <c r="B93" s="45"/>
      <c r="C93" s="30" t="s">
        <v>197</v>
      </c>
      <c r="D93" s="45">
        <v>13700</v>
      </c>
      <c r="E93" s="31"/>
      <c r="F93" s="32">
        <v>7.45</v>
      </c>
      <c r="G93" s="32">
        <v>74492.929999999993</v>
      </c>
      <c r="H93" s="24">
        <v>4</v>
      </c>
    </row>
    <row r="94" spans="1:8" x14ac:dyDescent="0.25">
      <c r="A94" s="29" t="s">
        <v>198</v>
      </c>
      <c r="B94" s="45"/>
      <c r="C94" s="30" t="s">
        <v>199</v>
      </c>
      <c r="D94" s="45"/>
      <c r="E94" s="31"/>
      <c r="F94" s="32">
        <v>5.19</v>
      </c>
      <c r="G94" s="32">
        <v>51872.03</v>
      </c>
      <c r="H94" s="24">
        <v>3</v>
      </c>
    </row>
    <row r="95" spans="1:8" ht="38.25" x14ac:dyDescent="0.25">
      <c r="A95" s="29" t="s">
        <v>200</v>
      </c>
      <c r="B95" s="45"/>
      <c r="C95" s="30" t="s">
        <v>201</v>
      </c>
      <c r="D95" s="45">
        <v>0.25</v>
      </c>
      <c r="E95" s="31"/>
      <c r="F95" s="32">
        <v>1.02</v>
      </c>
      <c r="G95" s="32">
        <v>10230.9</v>
      </c>
      <c r="H95" s="24">
        <v>4</v>
      </c>
    </row>
    <row r="96" spans="1:8" ht="25.5" x14ac:dyDescent="0.25">
      <c r="A96" s="29" t="s">
        <v>202</v>
      </c>
      <c r="B96" s="45"/>
      <c r="C96" s="30" t="s">
        <v>203</v>
      </c>
      <c r="D96" s="45">
        <v>0.25</v>
      </c>
      <c r="E96" s="31"/>
      <c r="F96" s="32">
        <v>0.08</v>
      </c>
      <c r="G96" s="32">
        <v>849.38</v>
      </c>
      <c r="H96" s="24">
        <v>4</v>
      </c>
    </row>
    <row r="97" spans="1:8" ht="25.5" x14ac:dyDescent="0.25">
      <c r="A97" s="29" t="s">
        <v>204</v>
      </c>
      <c r="B97" s="45"/>
      <c r="C97" s="30" t="s">
        <v>205</v>
      </c>
      <c r="D97" s="45">
        <v>0.5</v>
      </c>
      <c r="E97" s="31"/>
      <c r="F97" s="32">
        <v>4.08</v>
      </c>
      <c r="G97" s="32">
        <v>40791.75</v>
      </c>
      <c r="H97" s="24">
        <v>4</v>
      </c>
    </row>
    <row r="98" spans="1:8" x14ac:dyDescent="0.25">
      <c r="A98" s="29" t="s">
        <v>206</v>
      </c>
      <c r="B98" s="29"/>
      <c r="C98" s="30" t="s">
        <v>207</v>
      </c>
      <c r="D98" s="30"/>
      <c r="E98" s="31">
        <v>16.91</v>
      </c>
      <c r="F98" s="32">
        <v>56.4</v>
      </c>
      <c r="G98" s="32">
        <v>563994.69999999995</v>
      </c>
      <c r="H98" s="24">
        <v>1</v>
      </c>
    </row>
    <row r="99" spans="1:8" x14ac:dyDescent="0.25">
      <c r="A99" s="29" t="s">
        <v>208</v>
      </c>
      <c r="B99" s="45"/>
      <c r="C99" s="30" t="s">
        <v>209</v>
      </c>
      <c r="D99" s="45"/>
      <c r="E99" s="31"/>
      <c r="F99" s="32">
        <v>54.32</v>
      </c>
      <c r="G99" s="32">
        <v>543183.69999999995</v>
      </c>
      <c r="H99" s="24">
        <v>3</v>
      </c>
    </row>
    <row r="100" spans="1:8" ht="38.25" x14ac:dyDescent="0.25">
      <c r="A100" s="29" t="s">
        <v>210</v>
      </c>
      <c r="B100" s="45"/>
      <c r="C100" s="30" t="s">
        <v>211</v>
      </c>
      <c r="D100" s="45">
        <v>20</v>
      </c>
      <c r="E100" s="31"/>
      <c r="F100" s="32">
        <v>2.08</v>
      </c>
      <c r="G100" s="32">
        <v>20811</v>
      </c>
      <c r="H100" s="24">
        <v>4</v>
      </c>
    </row>
    <row r="101" spans="1:8" ht="25.5" x14ac:dyDescent="0.25">
      <c r="A101" s="29" t="s">
        <v>212</v>
      </c>
      <c r="B101" s="45"/>
      <c r="C101" s="30" t="s">
        <v>213</v>
      </c>
      <c r="D101" s="45">
        <v>45</v>
      </c>
      <c r="E101" s="31"/>
      <c r="F101" s="32">
        <v>53.69</v>
      </c>
      <c r="G101" s="32">
        <v>536879.25</v>
      </c>
      <c r="H101" s="24">
        <v>4</v>
      </c>
    </row>
    <row r="102" spans="1:8" ht="25.5" x14ac:dyDescent="0.25">
      <c r="A102" s="29" t="s">
        <v>214</v>
      </c>
      <c r="B102" s="45"/>
      <c r="C102" s="30" t="s">
        <v>215</v>
      </c>
      <c r="D102" s="45">
        <v>1</v>
      </c>
      <c r="E102" s="31"/>
      <c r="F102" s="32">
        <v>0.63</v>
      </c>
      <c r="G102" s="32">
        <v>6304.45</v>
      </c>
      <c r="H102" s="24">
        <v>4</v>
      </c>
    </row>
    <row r="103" spans="1:8" x14ac:dyDescent="0.25">
      <c r="A103" s="29" t="s">
        <v>216</v>
      </c>
      <c r="B103" s="45"/>
      <c r="C103" s="30" t="s">
        <v>217</v>
      </c>
      <c r="D103" s="45"/>
      <c r="E103" s="31"/>
      <c r="F103" s="32">
        <v>2.08</v>
      </c>
      <c r="G103" s="32">
        <v>20811</v>
      </c>
      <c r="H103" s="24">
        <v>3</v>
      </c>
    </row>
    <row r="104" spans="1:8" x14ac:dyDescent="0.25">
      <c r="A104" s="29" t="s">
        <v>218</v>
      </c>
      <c r="B104" s="29"/>
      <c r="C104" s="30" t="s">
        <v>219</v>
      </c>
      <c r="D104" s="30"/>
      <c r="E104" s="31">
        <v>0</v>
      </c>
      <c r="F104" s="32">
        <v>0</v>
      </c>
      <c r="G104" s="32">
        <v>0</v>
      </c>
      <c r="H104" s="24">
        <v>1</v>
      </c>
    </row>
    <row r="105" spans="1:8" x14ac:dyDescent="0.25">
      <c r="A105" s="29" t="s">
        <v>220</v>
      </c>
      <c r="B105" s="29"/>
      <c r="C105" s="30" t="s">
        <v>221</v>
      </c>
      <c r="D105" s="30"/>
      <c r="E105" s="31">
        <v>0</v>
      </c>
      <c r="F105" s="32">
        <v>0</v>
      </c>
      <c r="G105" s="32">
        <v>0</v>
      </c>
      <c r="H105" s="24">
        <v>1</v>
      </c>
    </row>
    <row r="106" spans="1:8" x14ac:dyDescent="0.25">
      <c r="A106" s="18"/>
      <c r="B106" s="18"/>
    </row>
    <row r="107" spans="1:8" x14ac:dyDescent="0.25">
      <c r="A107" s="18"/>
      <c r="B107" s="18"/>
    </row>
    <row r="108" spans="1:8" x14ac:dyDescent="0.25">
      <c r="A108" s="66" t="s">
        <v>18</v>
      </c>
      <c r="B108" s="67"/>
      <c r="C108" s="68"/>
      <c r="D108" s="38"/>
      <c r="E108" s="34">
        <v>1</v>
      </c>
      <c r="F108" s="35" t="s">
        <v>222</v>
      </c>
      <c r="G108" s="35" t="s">
        <v>223</v>
      </c>
    </row>
    <row r="109" spans="1:8" ht="14.45" customHeight="1" x14ac:dyDescent="0.25">
      <c r="A109" s="66" t="s">
        <v>19</v>
      </c>
      <c r="B109" s="67"/>
      <c r="C109" s="68"/>
      <c r="D109" s="38"/>
      <c r="E109" s="36" t="s">
        <v>224</v>
      </c>
      <c r="F109" s="35" t="s">
        <v>225</v>
      </c>
      <c r="G109" s="35" t="s">
        <v>226</v>
      </c>
    </row>
    <row r="110" spans="1:8" x14ac:dyDescent="0.25">
      <c r="A110" s="66" t="s">
        <v>20</v>
      </c>
      <c r="B110" s="67"/>
      <c r="C110" s="68"/>
      <c r="D110" s="38"/>
      <c r="E110" s="36" t="s">
        <v>227</v>
      </c>
      <c r="F110" s="35" t="s">
        <v>228</v>
      </c>
      <c r="G110" s="35" t="s">
        <v>229</v>
      </c>
    </row>
    <row r="111" spans="1:8" x14ac:dyDescent="0.25">
      <c r="A111" s="66" t="s">
        <v>21</v>
      </c>
      <c r="B111" s="67"/>
      <c r="C111" s="68"/>
      <c r="D111" s="38"/>
      <c r="E111" s="36" t="s">
        <v>230</v>
      </c>
      <c r="F111" s="35" t="s">
        <v>231</v>
      </c>
      <c r="G111" s="35" t="s">
        <v>231</v>
      </c>
    </row>
    <row r="112" spans="1:8" x14ac:dyDescent="0.25">
      <c r="A112" s="26" t="s">
        <v>22</v>
      </c>
      <c r="B112" s="27"/>
      <c r="C112" s="27"/>
      <c r="D112" s="27"/>
      <c r="E112" s="28"/>
      <c r="F112" s="33" t="s">
        <v>31</v>
      </c>
      <c r="G112" s="33" t="s">
        <v>32</v>
      </c>
    </row>
    <row r="113" spans="1:7" ht="14.45" customHeight="1" x14ac:dyDescent="0.25">
      <c r="A113" s="64"/>
      <c r="B113" s="65"/>
      <c r="C113" s="65"/>
      <c r="D113" s="37"/>
      <c r="E113" s="25"/>
      <c r="F113" s="21"/>
      <c r="G113" s="22"/>
    </row>
    <row r="114" spans="1:7" x14ac:dyDescent="0.25">
      <c r="A114" s="63"/>
      <c r="B114" s="63"/>
      <c r="C114" s="63"/>
      <c r="D114" s="44"/>
    </row>
  </sheetData>
  <mergeCells count="10">
    <mergeCell ref="I9:J9"/>
    <mergeCell ref="D4:G9"/>
    <mergeCell ref="D10:G10"/>
    <mergeCell ref="D11:G12"/>
    <mergeCell ref="A114:C114"/>
    <mergeCell ref="A113:C113"/>
    <mergeCell ref="A109:C109"/>
    <mergeCell ref="A110:C110"/>
    <mergeCell ref="A108:C108"/>
    <mergeCell ref="A111:C111"/>
  </mergeCells>
  <conditionalFormatting sqref="A15:A105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05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05">
    <cfRule type="expression" dxfId="8" priority="33">
      <formula>H15=4</formula>
    </cfRule>
    <cfRule type="expression" dxfId="7" priority="34">
      <formula>H15=3</formula>
    </cfRule>
  </conditionalFormatting>
  <conditionalFormatting sqref="C15:G105">
    <cfRule type="expression" dxfId="6" priority="32" stopIfTrue="1">
      <formula>#REF!="true"</formula>
    </cfRule>
  </conditionalFormatting>
  <conditionalFormatting sqref="E15:E105">
    <cfRule type="expression" dxfId="5" priority="36">
      <formula>H15=4</formula>
    </cfRule>
    <cfRule type="expression" dxfId="4" priority="37">
      <formula>H15=3</formula>
    </cfRule>
  </conditionalFormatting>
  <conditionalFormatting sqref="F15:F105">
    <cfRule type="expression" dxfId="3" priority="39">
      <formula>H15=4</formula>
    </cfRule>
    <cfRule type="expression" dxfId="2" priority="40">
      <formula>H15=3</formula>
    </cfRule>
  </conditionalFormatting>
  <conditionalFormatting sqref="G15:G105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 Jail 1 Story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2025-07-16T11:11:36Z</dcterms:modified>
  <cp:category/>
  <cp:contentStatus/>
</cp:coreProperties>
</file>